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22" sheetId="1" r:id="rId1"/>
  </sheets>
  <externalReferences>
    <externalReference r:id="rId2"/>
  </externalReferences>
  <definedNames>
    <definedName name="Z_6E36EA37_049E_4FAE_B719_2847CD16F858_.wvu.Cols" localSheetId="0" hidden="1">'Козловская 22'!#REF!,'Козловская 22'!#REF!</definedName>
    <definedName name="Z_6E36EA37_049E_4FAE_B719_2847CD16F858_.wvu.Rows" localSheetId="0" hidden="1">'Козловская 22'!$42:$45</definedName>
    <definedName name="Z_73C0D023_21BD_4441_8EFA_957546C15799_.wvu.Cols" localSheetId="0" hidden="1">'Козловская 22'!#REF!,'Козловская 22'!#REF!</definedName>
    <definedName name="Z_73C0D023_21BD_4441_8EFA_957546C15799_.wvu.Rows" localSheetId="0" hidden="1">'Козловская 22'!$42:$45</definedName>
    <definedName name="_xlnm.Print_Area" localSheetId="0">'Козловская 22'!$A$1:$G$60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E15" i="1"/>
  <c r="E9" i="1"/>
  <c r="F20" i="1" l="1"/>
  <c r="G20" i="1"/>
  <c r="E20" i="1"/>
  <c r="F15" i="1"/>
  <c r="G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<sst xmlns="http://schemas.openxmlformats.org/spreadsheetml/2006/main" count="62" uniqueCount="53">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</sst>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3">
          <cell r="W53">
            <v>3689.0909940261135</v>
          </cell>
          <cell r="X53">
            <v>746.65819264208176</v>
          </cell>
          <cell r="Y53">
            <v>2142.9767999999999</v>
          </cell>
          <cell r="AA53">
            <v>0</v>
          </cell>
          <cell r="AB53">
            <v>6798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576.80000000000007</v>
          </cell>
          <cell r="AN53">
            <v>10962.29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Y53">
            <v>12382.879186994993</v>
          </cell>
          <cell r="BB53">
            <v>0</v>
          </cell>
          <cell r="BC53">
            <v>0</v>
          </cell>
          <cell r="CN53">
            <v>1508.4037825671257</v>
          </cell>
          <cell r="CO53">
            <v>309.15697782130837</v>
          </cell>
          <cell r="CP53">
            <v>0</v>
          </cell>
          <cell r="DB53">
            <v>0</v>
          </cell>
          <cell r="DG53">
            <v>1288.3490123145702</v>
          </cell>
          <cell r="DU53">
            <v>17018.559201201962</v>
          </cell>
          <cell r="DV53">
            <v>3553.6706318683564</v>
          </cell>
          <cell r="DW53">
            <v>2373.7482999999997</v>
          </cell>
          <cell r="EK53">
            <v>0</v>
          </cell>
          <cell r="EQ53">
            <v>13074.53949949975</v>
          </cell>
          <cell r="FB53">
            <v>12695.108200026551</v>
          </cell>
          <cell r="FC53">
            <v>2591.3747344069006</v>
          </cell>
          <cell r="FD53">
            <v>1006.7705999999999</v>
          </cell>
          <cell r="FL53">
            <v>0</v>
          </cell>
          <cell r="FS53">
            <v>7027.2771202994527</v>
          </cell>
          <cell r="FX53">
            <v>7242.337436218012</v>
          </cell>
          <cell r="FY53">
            <v>1476.4905316007125</v>
          </cell>
          <cell r="FZ53">
            <v>0</v>
          </cell>
          <cell r="GG53">
            <v>219.5856</v>
          </cell>
          <cell r="GL53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7.88671875" style="1" customWidth="1"/>
    <col min="9" max="9" width="11.33203125" style="1" customWidth="1"/>
    <col min="10" max="16384" width="9.109375" style="1"/>
  </cols>
  <sheetData>
    <row r="1" spans="1:7" ht="18" customHeight="1" x14ac:dyDescent="0.25">
      <c r="A1" s="36" t="s">
        <v>52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280532.84000000003</v>
      </c>
      <c r="F9" s="16">
        <f t="shared" ref="F9:G9" si="0">SUM(F10:F14)</f>
        <v>276986.07999999996</v>
      </c>
      <c r="G9" s="16">
        <f t="shared" si="0"/>
        <v>35569.159999999996</v>
      </c>
    </row>
    <row r="10" spans="1:7" ht="13.2" customHeight="1" x14ac:dyDescent="0.3">
      <c r="A10" s="42" t="s">
        <v>9</v>
      </c>
      <c r="B10" s="43"/>
      <c r="C10" s="43"/>
      <c r="D10" s="44"/>
      <c r="E10" s="17">
        <v>168580.45</v>
      </c>
      <c r="F10" s="17">
        <v>162321.54999999999</v>
      </c>
      <c r="G10" s="18">
        <v>25177.26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30426.48</v>
      </c>
      <c r="F12" s="17">
        <v>30866.959999999999</v>
      </c>
      <c r="G12" s="18">
        <v>3886.56</v>
      </c>
    </row>
    <row r="13" spans="1:7" ht="13.5" customHeight="1" x14ac:dyDescent="0.3">
      <c r="A13" s="42" t="s">
        <v>12</v>
      </c>
      <c r="B13" s="43"/>
      <c r="C13" s="43"/>
      <c r="D13" s="44"/>
      <c r="E13" s="17">
        <v>61932.55</v>
      </c>
      <c r="F13" s="17">
        <v>63584.38</v>
      </c>
      <c r="G13" s="18">
        <v>6332.89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19593.36</v>
      </c>
      <c r="F14" s="17">
        <v>20213.189999999999</v>
      </c>
      <c r="G14" s="18">
        <v>172.45</v>
      </c>
    </row>
    <row r="15" spans="1:7" ht="15.6" x14ac:dyDescent="0.3">
      <c r="A15" s="45" t="s">
        <v>41</v>
      </c>
      <c r="B15" s="46"/>
      <c r="C15" s="46"/>
      <c r="D15" s="47"/>
      <c r="E15" s="34">
        <f>SUM(E16:E19)</f>
        <v>93845.19</v>
      </c>
      <c r="F15" s="34">
        <f t="shared" ref="F15:G15" si="1">SUM(F16:F19)</f>
        <v>93991.64</v>
      </c>
      <c r="G15" s="34">
        <f t="shared" si="1"/>
        <v>9651.869999999999</v>
      </c>
    </row>
    <row r="16" spans="1:7" ht="33.6" customHeight="1" x14ac:dyDescent="0.3">
      <c r="A16" s="48" t="s">
        <v>43</v>
      </c>
      <c r="B16" s="49"/>
      <c r="C16" s="49"/>
      <c r="D16" s="50"/>
      <c r="E16" s="17">
        <v>82041.72</v>
      </c>
      <c r="F16" s="17">
        <v>82365.75</v>
      </c>
      <c r="G16" s="18">
        <v>8601.2099999999991</v>
      </c>
    </row>
    <row r="17" spans="1:10" ht="15.6" x14ac:dyDescent="0.3">
      <c r="A17" s="35" t="s">
        <v>44</v>
      </c>
      <c r="B17" s="35"/>
      <c r="C17" s="35"/>
      <c r="D17" s="35"/>
      <c r="E17" s="17">
        <v>274.2</v>
      </c>
      <c r="F17" s="17">
        <v>274.04000000000002</v>
      </c>
      <c r="G17" s="18">
        <v>23.02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46</v>
      </c>
      <c r="B19" s="35"/>
      <c r="C19" s="35"/>
      <c r="D19" s="35"/>
      <c r="E19" s="17">
        <v>11529.27</v>
      </c>
      <c r="F19" s="17">
        <v>11351.85</v>
      </c>
      <c r="G19" s="18">
        <v>1027.6400000000001</v>
      </c>
    </row>
    <row r="20" spans="1:10" ht="15.6" x14ac:dyDescent="0.3">
      <c r="A20" s="57" t="s">
        <v>14</v>
      </c>
      <c r="B20" s="57"/>
      <c r="C20" s="57"/>
      <c r="D20" s="57"/>
      <c r="E20" s="34">
        <f>E21</f>
        <v>332.64</v>
      </c>
      <c r="F20" s="34">
        <f t="shared" ref="F20:G20" si="2">F21</f>
        <v>318.77999999999997</v>
      </c>
      <c r="G20" s="34">
        <f t="shared" si="2"/>
        <v>27.72</v>
      </c>
    </row>
    <row r="21" spans="1:10" ht="15.6" x14ac:dyDescent="0.3">
      <c r="A21" s="35" t="s">
        <v>15</v>
      </c>
      <c r="B21" s="35"/>
      <c r="C21" s="35"/>
      <c r="D21" s="35"/>
      <c r="E21" s="17">
        <v>332.64</v>
      </c>
      <c r="F21" s="17">
        <v>318.77999999999997</v>
      </c>
      <c r="G21" s="18">
        <v>27.72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51</v>
      </c>
      <c r="B24" s="58"/>
      <c r="C24" s="58"/>
      <c r="D24" s="58"/>
      <c r="E24" s="58"/>
      <c r="F24" s="17">
        <v>-401670.74751628289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36721.895173663186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нар'!W53</f>
        <v>3689.0909940261135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нар'!X53</f>
        <v>746.65819264208176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нар'!Y53</f>
        <v>2142.9767999999999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нар'!AA53+'[1]УК ВР декабрь нар'!AB53+'[1]УК ВР декабрь нар'!AC53+'[1]УК ВР декабрь нар'!AD53+'[1]УК ВР декабрь нар'!AE53+'[1]УК ВР декабрь нар'!AF53+'[1]УК ВР декабрь нар'!AG53+'[1]УК ВР декабрь нар'!AH53+'[1]УК ВР декабрь нар'!AJ53+'[1]УК ВР декабрь нар'!AL53+'[1]УК ВР декабрь нар'!AN53+'[1]УК ВР декабрь нар'!AO53+'[1]УК ВР декабрь нар'!AP53+'[1]УК ВР декабрь нар'!AQ53+'[1]УК ВР декабрь нар'!AR53+'[1]УК ВР декабрь нар'!AT53</f>
        <v>17760.29</v>
      </c>
      <c r="I30" s="28"/>
    </row>
    <row r="31" spans="1:10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нар'!AY53</f>
        <v>12382.879186994993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9">
        <f>SUM(F34:F38)+2862.84</f>
        <v>42566.067405273076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70"/>
      <c r="I33" s="28"/>
    </row>
    <row r="34" spans="1:10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нар'!CN53+'[1]УК ВР декабрь нар'!DU53</f>
        <v>18526.962983769088</v>
      </c>
      <c r="I34" s="28"/>
    </row>
    <row r="35" spans="1:10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нар'!CO53+'[1]УК ВР декабрь нар'!DV53</f>
        <v>3862.8276096896648</v>
      </c>
      <c r="I35" s="28"/>
    </row>
    <row r="36" spans="1:10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нар'!CP53+'[1]УК ВР декабрь нар'!DW53</f>
        <v>2373.7482999999997</v>
      </c>
      <c r="I36" s="28"/>
    </row>
    <row r="37" spans="1:10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нар'!AI53+'[1]УК ВР декабрь нар'!AJ53+'[1]УК ВР декабрь нар'!AS53+'[1]УК ВР декабрь нар'!BC53+'[1]УК ВР декабрь нар'!DB53+'[1]УК ВР декабрь нар'!EK53+'[1]УК ВР декабрь нар'!AM53</f>
        <v>576.80000000000007</v>
      </c>
      <c r="I37" s="28"/>
    </row>
    <row r="38" spans="1:10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нар'!DG53+'[1]УК ВР декабрь нар'!EQ53</f>
        <v>14362.888511814319</v>
      </c>
      <c r="I38" s="28"/>
    </row>
    <row r="39" spans="1:10" ht="32.4" customHeight="1" x14ac:dyDescent="0.3">
      <c r="A39" s="72" t="s">
        <v>35</v>
      </c>
      <c r="B39" s="84"/>
      <c r="C39" s="84"/>
      <c r="D39" s="84"/>
      <c r="E39" s="85"/>
      <c r="F39" s="26">
        <f>SUM(F40:F48)+15488.13</f>
        <v>52482.825812541741</v>
      </c>
      <c r="I39" s="28"/>
    </row>
    <row r="40" spans="1:10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нар'!FB53+'[1]УК ВР декабрь нар'!FX53</f>
        <v>19937.445636244564</v>
      </c>
      <c r="I40" s="28"/>
    </row>
    <row r="41" spans="1:10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нар'!FC53+'[1]УК ВР декабрь нар'!FY53</f>
        <v>4067.8652660076132</v>
      </c>
      <c r="I41" s="28"/>
    </row>
    <row r="42" spans="1:10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10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10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10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10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нар'!FD53+'[1]УК ВР декабрь нар'!FZ53</f>
        <v>1006.7705999999999</v>
      </c>
      <c r="I46" s="28"/>
    </row>
    <row r="47" spans="1:10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нар'!GG53+'[1]УК ВР декабрь нар'!FL53+'[1]УК ВР декабрь нар'!BB53+'[1]УК ВР декабрь нар'!AK53</f>
        <v>219.5856</v>
      </c>
      <c r="I47" s="28"/>
    </row>
    <row r="48" spans="1:10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нар'!FS53+'[1]УК ВР декабрь нар'!GL53</f>
        <v>11763.028710289567</v>
      </c>
      <c r="I48" s="28"/>
      <c r="J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131770.78839147801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17109.2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9977.48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7131.72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148879.98839147802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82041.72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82365.75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-468509.01590776088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22</vt:lpstr>
      <vt:lpstr>'Козловская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2018-04-11T11:19:53Z</cp:lastPrinted>
  <dcterms:created xsi:type="dcterms:W3CDTF">2013-05-24T09:13:10Z</dcterms:created>
  <dcterms:modified xsi:type="dcterms:W3CDTF">2019-03-18T10:21:20Z</dcterms:modified>
</cp:coreProperties>
</file>